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ltarif-002\организационно-правовой отдел\ПРАВЛЕНИЕ 2020 год\Правление Службы 18.11.2020 на 14-00\Лебедева\"/>
    </mc:Choice>
  </mc:AlternateContent>
  <bookViews>
    <workbookView xWindow="120" yWindow="45" windowWidth="19020" windowHeight="12405" activeTab="1"/>
  </bookViews>
  <sheets>
    <sheet name="Ф.2-ПКГО" sheetId="6" r:id="rId1"/>
    <sheet name="Ф.4-ПКГО" sheetId="8" r:id="rId2"/>
  </sheets>
  <externalReferences>
    <externalReference r:id="rId3"/>
    <externalReference r:id="rId4"/>
    <externalReference r:id="rId5"/>
    <externalReference r:id="rId6"/>
  </externalReferences>
  <definedNames>
    <definedName name="VD">[1]TEHSHEET!$D$1:$D$10</definedName>
    <definedName name="_xlnm.Print_Area" localSheetId="0">'Ф.2-ПКГО'!$A$1:$Q$45</definedName>
    <definedName name="_xlnm.Print_Area" localSheetId="1">'Ф.4-ПКГО'!$A$1:$Q$24</definedName>
  </definedNames>
  <calcPr calcId="152511"/>
</workbook>
</file>

<file path=xl/calcChain.xml><?xml version="1.0" encoding="utf-8"?>
<calcChain xmlns="http://schemas.openxmlformats.org/spreadsheetml/2006/main">
  <c r="Q9" i="8" l="1"/>
  <c r="M35" i="6" l="1"/>
  <c r="M34" i="6"/>
  <c r="Q23" i="8" l="1"/>
  <c r="N23" i="8"/>
  <c r="M23" i="8"/>
  <c r="L23" i="8"/>
  <c r="Q22" i="8"/>
  <c r="N22" i="8"/>
  <c r="M22" i="8"/>
  <c r="L22" i="8"/>
  <c r="K22" i="8"/>
  <c r="J22" i="8"/>
  <c r="I22" i="8"/>
  <c r="N35" i="6" l="1"/>
  <c r="N36" i="6" l="1"/>
  <c r="K35" i="6" l="1"/>
  <c r="B21" i="8" l="1"/>
  <c r="C21" i="8" s="1"/>
  <c r="D21" i="8" s="1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Q36" i="6"/>
  <c r="Q43" i="6" s="1"/>
  <c r="P36" i="6"/>
  <c r="P43" i="6" s="1"/>
  <c r="O36" i="6"/>
  <c r="O43" i="6" s="1"/>
  <c r="N43" i="6"/>
  <c r="M36" i="6"/>
  <c r="L36" i="6"/>
  <c r="L43" i="6" s="1"/>
  <c r="K34" i="6"/>
  <c r="O17" i="6"/>
  <c r="M43" i="6" l="1"/>
  <c r="K36" i="6"/>
  <c r="K43" i="6" s="1"/>
</calcChain>
</file>

<file path=xl/sharedStrings.xml><?xml version="1.0" encoding="utf-8"?>
<sst xmlns="http://schemas.openxmlformats.org/spreadsheetml/2006/main" count="122" uniqueCount="94">
  <si>
    <t>№
п/п</t>
  </si>
  <si>
    <t>Основные технические характеристики</t>
  </si>
  <si>
    <t>Значение показателя</t>
  </si>
  <si>
    <t>Расходы на реализацию мероприятий в прогнозных ценах, тыс. руб. (с НДС)</t>
  </si>
  <si>
    <t>Всего</t>
  </si>
  <si>
    <t>в т.ч. по годам</t>
  </si>
  <si>
    <t>Наименование
мероприятий</t>
  </si>
  <si>
    <t>Ед.
изм.</t>
  </si>
  <si>
    <t>1.1. Строительство новых тепловых сетей в целях подключения потребителей</t>
  </si>
  <si>
    <t>1.3. Увеличение пропускной способности существующих тепловых сетей в целях подключения потребителей</t>
  </si>
  <si>
    <t>Всего по группе 1.</t>
  </si>
  <si>
    <t>Всего по группе 2.</t>
  </si>
  <si>
    <t>3.1. Реконструкция или модернизация существующих тепловых сетей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</si>
  <si>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</si>
  <si>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</si>
  <si>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3.2.2</t>
  </si>
  <si>
    <t>Всего по группе 3.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</si>
  <si>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</si>
  <si>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Всего по группе 4.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</si>
  <si>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</si>
  <si>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</si>
  <si>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Всего по группе 5.</t>
  </si>
  <si>
    <t>ИТОГО по программе</t>
  </si>
  <si>
    <t>М.П.</t>
  </si>
  <si>
    <t>Группа 1. Строительство, реконструкция или модернизация объектов в целях подключения потребителей: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</si>
  <si>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</si>
  <si>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Форма № 2-ИП ТС</t>
  </si>
  <si>
    <t>Инвестиционная программа</t>
  </si>
  <si>
    <t>(наименование регулируемой организации)</t>
  </si>
  <si>
    <t>Год начала реализации мероприятия</t>
  </si>
  <si>
    <t>Год окончания реализации мероприятия</t>
  </si>
  <si>
    <t>Описание и место расположения
объекта</t>
  </si>
  <si>
    <t>Обоснование необходимости
(цель реализации)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</si>
  <si>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</si>
  <si>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</si>
  <si>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</si>
  <si>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</si>
  <si>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к постановлению Региональной службы</t>
  </si>
  <si>
    <t>по тарифам и ценам Камчатского края</t>
  </si>
  <si>
    <t>2</t>
  </si>
  <si>
    <t>Форма № 4-ИП ТС</t>
  </si>
  <si>
    <t>Наименование объекта</t>
  </si>
  <si>
    <t>Показатели надежности</t>
  </si>
  <si>
    <t>Показатели энергетической эффективности</t>
  </si>
  <si>
    <t>Плановое значение</t>
  </si>
  <si>
    <t>2.1.</t>
  </si>
  <si>
    <t>Наименование показателя (мощность, протяженность, протяженность, диаметр и т.п.)</t>
  </si>
  <si>
    <t>Остаток финансирования</t>
  </si>
  <si>
    <t>в т.ч. за счет платы за подключение</t>
  </si>
  <si>
    <t>до реализации мероприятия</t>
  </si>
  <si>
    <t>после реализации мероприятия</t>
  </si>
  <si>
    <t>____________________</t>
  </si>
  <si>
    <t>2021</t>
  </si>
  <si>
    <t>2022</t>
  </si>
  <si>
    <t>-</t>
  </si>
  <si>
    <t>1</t>
  </si>
  <si>
    <t>АДТ-0,55, ул. Днепровская</t>
  </si>
  <si>
    <t>0</t>
  </si>
  <si>
    <t xml:space="preserve">Показатели надежности и энергетической эффективности объектов централизованного теплоснабжения: </t>
  </si>
  <si>
    <t>Количество прекращений подачи тепловой энергии, теплоносителя в результате технологических нарушений на тепловых сетях на 1км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</si>
  <si>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</si>
  <si>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</si>
  <si>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</si>
  <si>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</t>
  </si>
  <si>
    <t>________________________</t>
  </si>
  <si>
    <t>0,4
217
89, 76</t>
  </si>
  <si>
    <t>Гкал/ч
м
мм</t>
  </si>
  <si>
    <t>Мощность
Протяженность сети
Диаметр трубопроводов</t>
  </si>
  <si>
    <t>0,4
434
89, 76, 57</t>
  </si>
  <si>
    <t>0,75
359
108, 89, 76, 57</t>
  </si>
  <si>
    <t>Приложение 1</t>
  </si>
  <si>
    <t>Приложение 2</t>
  </si>
  <si>
    <t>в сфере теплоснабжения на 2021, 2022 годы</t>
  </si>
  <si>
    <t>Установка теплообменников системы отопления с переводом котлоагрегатов на закрытый контур, установка теплообменников ЦГВС и насосной группы ЦГВС с частотным регулированием для перевода потребителей на ЦГВС к 01.01.2022, а также повышение надежности эксплуатируемого оборудования</t>
  </si>
  <si>
    <t>Профинансировано к 2020</t>
  </si>
  <si>
    <t>№    
п/п</t>
  </si>
  <si>
    <t>683015, Камчатский край,                      г. Петропавловск-Камчатский,            ул. Днепровская</t>
  </si>
  <si>
    <t>683032, Камчатский край,                               г. Петропавловск-Камчатский,                ул. Пограничная, 10.</t>
  </si>
  <si>
    <t>Перевод баков запаса подогретой воды, работающих под избыточным давлением в режим работы баков-аккумуляторов горячей воды, работающих при атмосферном давлении, с установкой дополнительного оборудования КИПиА, что позволит компенсировать неравномерный режим потребления горячей воды в часы максимального разбора и исключить насосную станцию повышения давления воды из технологического процесса, что приведет к снижению потребления электрической энергии.</t>
  </si>
  <si>
    <t>Эксперт Службы</t>
  </si>
  <si>
    <t>Муниципальное унитарное предприятие Петропавловск-Камчатского городского округа "ТеплоЭлектроСетевая компания"</t>
  </si>
  <si>
    <t>Директор МУП "ТЭСК"</t>
  </si>
  <si>
    <t>/Е.Н. Попов/</t>
  </si>
  <si>
    <t>ком.предложение по Герлео-Тех от 18.03.2019 № 330 (предложения без НДС)</t>
  </si>
  <si>
    <t>ком.предложение по Герлео-Тех от 18.03.2019 № 329 (предложения без НДС)</t>
  </si>
  <si>
    <t>Дооборудование, модернизация объекта: Модульная автономная котельная установка АДТ-0,55 с оборудованием, ул. Днепровская</t>
  </si>
  <si>
    <t xml:space="preserve">Реконструкция объекта: здание ЦТП с тепловыми сетями теплоснабжения
1 контура (92,75 м); 2 контур (38,5 м), ул. Пограничная, 10
</t>
  </si>
  <si>
    <t>ЦТП с тепловыми сетями, ул. Пограничная, 10</t>
  </si>
  <si>
    <t>"Приложение 2</t>
  </si>
  <si>
    <t>";</t>
  </si>
  <si>
    <t>от 18.11.2020 № ХХХ</t>
  </si>
  <si>
    <t>".</t>
  </si>
  <si>
    <t>от 03.06.2020 № 81</t>
  </si>
  <si>
    <t>"Приложение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</si>
</sst>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р.&quot;* #,##0.00_);_(&quot;р.&quot;* \(#,##0.00\);_(&quot;р.&quot;* &quot;-&quot;??_);_(@_)"/>
    <numFmt numFmtId="165" formatCode="0.0"/>
    <numFmt numFmtId="167" formatCode="#,##0.0000"/>
  </numFmts>
  <fonts count="3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 Cy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164" fontId="8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 applyFill="0" applyProtection="0"/>
  </cellStyleXfs>
  <cellXfs count="83">
    <xf numFmtId="0" fontId="0" fillId="0" borderId="0" xfId="0"/>
    <xf numFmtId="0" fontId="1" fillId="0" borderId="0" xfId="0" applyFont="1"/>
    <xf numFmtId="0" fontId="22" fillId="0" borderId="0" xfId="0" applyFont="1"/>
    <xf numFmtId="0" fontId="24" fillId="0" borderId="0" xfId="52" applyFont="1" applyFill="1" applyAlignment="1" applyProtection="1">
      <alignment horizontal="right" vertical="top"/>
    </xf>
    <xf numFmtId="0" fontId="24" fillId="0" borderId="0" xfId="52" applyFont="1" applyFill="1" applyAlignment="1" applyProtection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0" fontId="29" fillId="0" borderId="0" xfId="0" applyFont="1"/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horizontal="left"/>
    </xf>
    <xf numFmtId="0" fontId="26" fillId="0" borderId="12" xfId="0" applyFont="1" applyFill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4" xfId="0" applyFont="1" applyFill="1" applyBorder="1" applyAlignment="1">
      <alignment vertical="center" wrapText="1"/>
    </xf>
    <xf numFmtId="165" fontId="26" fillId="0" borderId="14" xfId="0" applyNumberFormat="1" applyFont="1" applyBorder="1" applyAlignment="1">
      <alignment horizontal="center" vertical="center"/>
    </xf>
    <xf numFmtId="4" fontId="26" fillId="0" borderId="14" xfId="0" applyNumberFormat="1" applyFont="1" applyBorder="1" applyAlignment="1">
      <alignment horizontal="center" vertical="center"/>
    </xf>
    <xf numFmtId="4" fontId="26" fillId="0" borderId="14" xfId="0" applyNumberFormat="1" applyFont="1" applyFill="1" applyBorder="1" applyAlignment="1">
      <alignment horizontal="center" vertical="center"/>
    </xf>
    <xf numFmtId="4" fontId="30" fillId="0" borderId="14" xfId="0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left" wrapText="1"/>
    </xf>
    <xf numFmtId="2" fontId="1" fillId="0" borderId="0" xfId="0" applyNumberFormat="1" applyFont="1"/>
    <xf numFmtId="4" fontId="31" fillId="0" borderId="14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/>
    </xf>
    <xf numFmtId="4" fontId="26" fillId="0" borderId="0" xfId="0" applyNumberFormat="1" applyFont="1" applyBorder="1" applyAlignment="1">
      <alignment horizontal="center" vertical="center"/>
    </xf>
    <xf numFmtId="0" fontId="22" fillId="0" borderId="0" xfId="37" applyFont="1"/>
    <xf numFmtId="0" fontId="1" fillId="0" borderId="0" xfId="37" applyFont="1"/>
    <xf numFmtId="0" fontId="31" fillId="0" borderId="0" xfId="37" applyFont="1"/>
    <xf numFmtId="0" fontId="26" fillId="0" borderId="0" xfId="37" applyFont="1"/>
    <xf numFmtId="0" fontId="26" fillId="0" borderId="0" xfId="37" applyFont="1" applyBorder="1" applyAlignment="1"/>
    <xf numFmtId="0" fontId="26" fillId="0" borderId="0" xfId="37" applyFont="1" applyBorder="1" applyAlignment="1">
      <alignment vertical="top"/>
    </xf>
    <xf numFmtId="49" fontId="26" fillId="0" borderId="14" xfId="37" applyNumberFormat="1" applyFont="1" applyBorder="1" applyAlignment="1">
      <alignment horizontal="center" vertical="center"/>
    </xf>
    <xf numFmtId="4" fontId="26" fillId="0" borderId="14" xfId="37" applyNumberFormat="1" applyFont="1" applyBorder="1" applyAlignment="1">
      <alignment wrapText="1"/>
    </xf>
    <xf numFmtId="0" fontId="25" fillId="0" borderId="14" xfId="37" applyFont="1" applyBorder="1" applyAlignment="1">
      <alignment horizontal="center" vertical="top"/>
    </xf>
    <xf numFmtId="0" fontId="25" fillId="0" borderId="0" xfId="37" applyFont="1" applyAlignment="1">
      <alignment horizontal="center"/>
    </xf>
    <xf numFmtId="0" fontId="33" fillId="0" borderId="0" xfId="37" applyFont="1" applyAlignment="1">
      <alignment horizontal="center"/>
    </xf>
    <xf numFmtId="0" fontId="26" fillId="0" borderId="0" xfId="37" applyFont="1" applyBorder="1" applyAlignment="1">
      <alignment horizontal="right" vertical="top"/>
    </xf>
    <xf numFmtId="49" fontId="32" fillId="0" borderId="14" xfId="37" applyNumberFormat="1" applyFont="1" applyBorder="1" applyAlignment="1">
      <alignment horizontal="center" vertical="center"/>
    </xf>
    <xf numFmtId="0" fontId="32" fillId="0" borderId="14" xfId="37" applyFont="1" applyBorder="1" applyAlignment="1">
      <alignment horizontal="center" vertical="top"/>
    </xf>
    <xf numFmtId="0" fontId="26" fillId="0" borderId="14" xfId="37" applyFont="1" applyBorder="1" applyAlignment="1">
      <alignment horizontal="center"/>
    </xf>
    <xf numFmtId="165" fontId="26" fillId="0" borderId="14" xfId="37" applyNumberFormat="1" applyFont="1" applyBorder="1" applyAlignment="1">
      <alignment horizontal="center"/>
    </xf>
    <xf numFmtId="165" fontId="26" fillId="0" borderId="14" xfId="37" applyNumberFormat="1" applyFont="1" applyBorder="1" applyAlignment="1">
      <alignment horizontal="center" vertical="top"/>
    </xf>
    <xf numFmtId="165" fontId="26" fillId="0" borderId="14" xfId="37" applyNumberFormat="1" applyFont="1" applyBorder="1" applyAlignment="1">
      <alignment horizontal="center" vertical="center" wrapText="1"/>
    </xf>
    <xf numFmtId="0" fontId="26" fillId="0" borderId="0" xfId="37" applyFont="1" applyAlignment="1">
      <alignment horizontal="right"/>
    </xf>
    <xf numFmtId="0" fontId="26" fillId="0" borderId="14" xfId="0" applyFont="1" applyFill="1" applyBorder="1" applyAlignment="1">
      <alignment horizontal="right" vertical="center" wrapText="1"/>
    </xf>
    <xf numFmtId="0" fontId="26" fillId="0" borderId="14" xfId="0" applyFont="1" applyBorder="1" applyAlignment="1">
      <alignment horizontal="right" vertical="center" wrapText="1"/>
    </xf>
    <xf numFmtId="0" fontId="26" fillId="0" borderId="14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center" vertical="center" wrapText="1"/>
    </xf>
    <xf numFmtId="0" fontId="36" fillId="0" borderId="0" xfId="52" applyFont="1" applyFill="1" applyAlignment="1" applyProtection="1">
      <alignment horizontal="right"/>
    </xf>
    <xf numFmtId="49" fontId="26" fillId="0" borderId="14" xfId="0" applyNumberFormat="1" applyFont="1" applyBorder="1" applyAlignment="1">
      <alignment horizontal="center" vertical="center"/>
    </xf>
    <xf numFmtId="49" fontId="26" fillId="0" borderId="14" xfId="37" applyNumberFormat="1" applyFont="1" applyBorder="1" applyAlignment="1">
      <alignment horizontal="center"/>
    </xf>
    <xf numFmtId="0" fontId="26" fillId="0" borderId="0" xfId="37" applyFont="1" applyBorder="1" applyAlignment="1">
      <alignment horizontal="left"/>
    </xf>
    <xf numFmtId="167" fontId="26" fillId="0" borderId="14" xfId="37" applyNumberFormat="1" applyFont="1" applyBorder="1" applyAlignment="1">
      <alignment horizontal="center"/>
    </xf>
    <xf numFmtId="2" fontId="26" fillId="0" borderId="14" xfId="37" applyNumberFormat="1" applyFont="1" applyBorder="1" applyAlignment="1">
      <alignment horizontal="center" vertical="top"/>
    </xf>
    <xf numFmtId="0" fontId="27" fillId="0" borderId="0" xfId="0" applyFont="1" applyAlignment="1">
      <alignment horizontal="center"/>
    </xf>
    <xf numFmtId="0" fontId="28" fillId="0" borderId="10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left"/>
    </xf>
    <xf numFmtId="0" fontId="26" fillId="0" borderId="14" xfId="0" applyFont="1" applyBorder="1" applyAlignment="1">
      <alignment horizontal="left"/>
    </xf>
    <xf numFmtId="0" fontId="30" fillId="0" borderId="11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13" xfId="0" applyFont="1" applyBorder="1" applyAlignment="1">
      <alignment horizontal="left"/>
    </xf>
    <xf numFmtId="0" fontId="26" fillId="0" borderId="11" xfId="0" applyFont="1" applyBorder="1" applyAlignment="1">
      <alignment horizontal="left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31" fillId="0" borderId="0" xfId="37" applyFont="1" applyAlignment="1">
      <alignment horizontal="center"/>
    </xf>
    <xf numFmtId="0" fontId="33" fillId="0" borderId="14" xfId="37" applyFont="1" applyBorder="1" applyAlignment="1">
      <alignment horizontal="center" vertical="center"/>
    </xf>
    <xf numFmtId="0" fontId="32" fillId="0" borderId="14" xfId="37" applyFont="1" applyBorder="1" applyAlignment="1">
      <alignment horizontal="center" vertical="center" wrapText="1"/>
    </xf>
    <xf numFmtId="0" fontId="33" fillId="0" borderId="11" xfId="37" applyFont="1" applyBorder="1" applyAlignment="1">
      <alignment horizontal="center" vertical="center"/>
    </xf>
    <xf numFmtId="0" fontId="33" fillId="0" borderId="12" xfId="37" applyFont="1" applyBorder="1" applyAlignment="1">
      <alignment horizontal="center" vertical="center"/>
    </xf>
    <xf numFmtId="0" fontId="33" fillId="0" borderId="13" xfId="37" applyFont="1" applyBorder="1" applyAlignment="1">
      <alignment horizontal="center" vertical="center"/>
    </xf>
    <xf numFmtId="0" fontId="33" fillId="0" borderId="11" xfId="37" applyFont="1" applyBorder="1" applyAlignment="1">
      <alignment horizontal="center" vertical="center" wrapText="1"/>
    </xf>
    <xf numFmtId="0" fontId="33" fillId="0" borderId="12" xfId="37" applyFont="1" applyBorder="1" applyAlignment="1">
      <alignment horizontal="center" vertical="center" wrapText="1"/>
    </xf>
    <xf numFmtId="0" fontId="33" fillId="0" borderId="13" xfId="37" applyFont="1" applyBorder="1" applyAlignment="1">
      <alignment horizontal="center" vertical="center" wrapText="1"/>
    </xf>
    <xf numFmtId="0" fontId="35" fillId="0" borderId="0" xfId="37" applyFont="1" applyAlignment="1">
      <alignment horizontal="center" wrapText="1"/>
    </xf>
    <xf numFmtId="0" fontId="33" fillId="0" borderId="14" xfId="37" applyFont="1" applyBorder="1" applyAlignment="1">
      <alignment horizontal="center" vertical="center" wrapText="1"/>
    </xf>
    <xf numFmtId="0" fontId="26" fillId="0" borderId="10" xfId="37" applyFont="1" applyBorder="1" applyAlignment="1">
      <alignment horizontal="center" wrapText="1"/>
    </xf>
    <xf numFmtId="4" fontId="26" fillId="0" borderId="0" xfId="0" applyNumberFormat="1" applyFont="1" applyBorder="1" applyAlignment="1">
      <alignment horizontal="right" vertical="center"/>
    </xf>
  </cellXfs>
  <cellStyles count="5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Обычный 3 2" xfId="39"/>
    <cellStyle name="Обычный 3 2 3" xfId="40"/>
    <cellStyle name="Обычный 3 3" xfId="41"/>
    <cellStyle name="Обычный 4" xfId="42"/>
    <cellStyle name="Обычный 5" xfId="43"/>
    <cellStyle name="Обычный 5 2" xfId="44"/>
    <cellStyle name="Обычный 5 2 2" xfId="45"/>
    <cellStyle name="Обычный 6" xfId="52"/>
    <cellStyle name="Плохой" xfId="46" builtinId="27" customBuiltin="1"/>
    <cellStyle name="Пояснение" xfId="47" builtinId="53" customBuiltin="1"/>
    <cellStyle name="Примечание" xfId="48" builtinId="10" customBuiltin="1"/>
    <cellStyle name="Связанная ячейка" xfId="49" builtinId="24" customBuiltin="1"/>
    <cellStyle name="Текст предупреждения" xfId="50" builtinId="11" customBuiltin="1"/>
    <cellStyle name="Хороший" xfId="5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-server\Documents\&#1069;&#1082;&#1086;&#1085;&#1086;&#1084;&#1080;&#1095;&#1077;&#1089;&#1082;&#1080;&#1081;%20&#1086;&#1090;&#1076;&#1077;&#1083;\&#1053;&#1080;&#1085;&#1072;\&#1052;&#1086;&#1080;%20&#1076;&#1086;&#1082;&#1091;&#1084;&#1077;&#1085;&#1090;&#1099;%202011-2014\&#1056;&#1069;&#1050;\&#1054;&#1090;&#1095;&#1077;&#1090;%20&#1087;&#1086;%20&#1080;&#1085;&#1074;&#1077;&#1089;&#1090;&#1080;&#1094;.%20&#1056;&#1057;&#1058;\INV.WARM.QV.2010(v2.0)%20&#1055;&#1072;&#1088;&#1072;&#1090;&#1091;&#1085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5;&#1043;&#1059;&#1051;&#1048;&#1056;&#1054;&#1042;&#1040;&#1053;&#1048;&#1045;/&#1048;&#1055;/2020/&#1059;&#1052;&#1048;&#1058;/&#1050;&#1086;&#1090;&#1077;&#1083;&#1100;&#1085;&#1072;&#1103;%20&#1044;&#1085;&#1077;&#1087;&#1088;&#1086;&#1074;&#1089;&#1082;&#1072;&#1103;%204%20&#1082;&#1074;.%20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5;&#1043;&#1059;&#1051;&#1048;&#1056;&#1054;&#1042;&#1040;&#1053;&#1048;&#1045;/&#1048;&#1055;/2020/&#1059;&#1052;&#1048;&#1058;/&#1062;&#1058;&#1055;%20&#1055;&#1086;&#1075;&#1088;&#1072;&#1085;&#1080;&#1095;&#1085;&#1072;&#1103;%2010%204%20&#1082;&#1074;.%20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77;&#1093;&#1085;&#1080;&#1095;&#1077;&#1089;&#1082;&#1080;&#1081;%20&#1086;&#1090;&#1076;&#1077;&#1083;\&#1048;&#1085;&#1074;&#1077;&#1089;&#1090;&#1087;&#1088;&#1086;&#1075;&#1088;&#1072;&#1084;&#1084;&#1072;%202020-2023\&#1053;&#1072;%20&#1086;&#1090;&#1087;&#1088;&#1072;&#1074;&#1082;&#1091;%2031.03.2020\&#1048;&#1055;%20&#1059;&#1052;&#1048;&#1058;,%20&#1055;&#1050;&#1043;&#1054;,%202021,2022%20&#1082;&#1086;&#1088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Справочники"/>
      <sheetName val="ИП"/>
      <sheetName val="Комментарии"/>
      <sheetName val="Проверка"/>
      <sheetName val="TEHSHEET"/>
      <sheetName val="REESTR_MO"/>
      <sheetName val="REESTR_ORG"/>
      <sheetName val="REESTR_FILTERED"/>
      <sheetName val="modfrmReestr"/>
      <sheetName val="modCommandButton"/>
      <sheetName val="modRee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1" t="str">
            <v>Передача+Сбыт</v>
          </cell>
        </row>
        <row r="2">
          <cell r="D2" t="str">
            <v>Передача</v>
          </cell>
        </row>
        <row r="3">
          <cell r="D3" t="str">
            <v>производство (комбинированная выработка)+передача+сбыт</v>
          </cell>
        </row>
        <row r="4">
          <cell r="D4" t="str">
            <v>производство (комбинированная выработка)+передача</v>
          </cell>
        </row>
        <row r="5">
          <cell r="D5" t="str">
            <v>производство (комбинированная выработка)+сбыт</v>
          </cell>
        </row>
        <row r="6">
          <cell r="D6" t="str">
            <v>производство (комбинированная выработка)</v>
          </cell>
        </row>
        <row r="7">
          <cell r="D7" t="str">
            <v>производство (некомбинированная выработка)+передача+сбыт</v>
          </cell>
        </row>
        <row r="8">
          <cell r="D8" t="str">
            <v>производство (некомбинированная выработка)+передача</v>
          </cell>
        </row>
        <row r="9">
          <cell r="D9" t="str">
            <v>производство (некомбинированная выработка)+сбыт</v>
          </cell>
        </row>
        <row r="10">
          <cell r="D10" t="str">
            <v>производство (некомбинированная выработка)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_ЛС"/>
    </sheetNames>
    <sheetDataSet>
      <sheetData sheetId="0" refreshError="1">
        <row r="1442">
          <cell r="V1442">
            <v>1532751.9352658438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_ЛС"/>
    </sheetNames>
    <sheetDataSet>
      <sheetData sheetId="0">
        <row r="1467">
          <cell r="W1467">
            <v>1729083.0174911863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_ИП ТС"/>
      <sheetName val="Ф.2-ПКГО"/>
      <sheetName val="Ф.3-ПКГО"/>
      <sheetName val="Ф.4-ПКГО"/>
      <sheetName val="ф.5-ИП ТС"/>
      <sheetName val="ф.2-ИП ТС"/>
      <sheetName val="ф.3-ИП ТС"/>
      <sheetName val="ф.4-ИП ТС"/>
    </sheetNames>
    <sheetDataSet>
      <sheetData sheetId="0"/>
      <sheetData sheetId="1"/>
      <sheetData sheetId="2">
        <row r="18">
          <cell r="E18">
            <v>0.19847240999999999</v>
          </cell>
          <cell r="F18">
            <v>0.19857956999999996</v>
          </cell>
          <cell r="G18">
            <v>0.19857956999999996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50"/>
  <sheetViews>
    <sheetView view="pageBreakPreview" zoomScale="85" zoomScaleNormal="80" zoomScaleSheetLayoutView="85" workbookViewId="0">
      <pane xSplit="6" ySplit="20" topLeftCell="G21" activePane="bottomRight" state="frozen"/>
      <selection pane="topRight" activeCell="G1" sqref="G1"/>
      <selection pane="bottomLeft" activeCell="A15" sqref="A15"/>
      <selection pane="bottomRight" activeCell="Q4" sqref="Q4"/>
    </sheetView>
  </sheetViews>
  <sheetFormatPr defaultRowHeight="12.75" x14ac:dyDescent="0.2"/>
  <cols>
    <col min="1" max="1" width="11.28515625" style="1" bestFit="1" customWidth="1"/>
    <col min="2" max="2" width="49.140625" style="1" customWidth="1"/>
    <col min="3" max="3" width="39.140625" style="1" customWidth="1"/>
    <col min="4" max="4" width="20" style="1" customWidth="1"/>
    <col min="5" max="5" width="21.7109375" style="1" customWidth="1"/>
    <col min="6" max="6" width="13.7109375" style="1" customWidth="1"/>
    <col min="7" max="7" width="15.5703125" style="1" customWidth="1"/>
    <col min="8" max="8" width="15.42578125" style="1" customWidth="1"/>
    <col min="9" max="10" width="13.42578125" style="1" customWidth="1"/>
    <col min="11" max="11" width="15.140625" style="1" bestFit="1" customWidth="1"/>
    <col min="12" max="12" width="10.7109375" style="1" customWidth="1"/>
    <col min="13" max="13" width="17.140625" style="1" customWidth="1"/>
    <col min="14" max="14" width="17.85546875" style="1" customWidth="1"/>
    <col min="15" max="15" width="14.85546875" style="1" hidden="1" customWidth="1"/>
    <col min="16" max="16" width="12.85546875" style="1" customWidth="1"/>
    <col min="17" max="17" width="14.140625" style="1" customWidth="1"/>
    <col min="18" max="18" width="10.85546875" style="1" bestFit="1" customWidth="1"/>
    <col min="19" max="19" width="11.28515625" style="1" customWidth="1"/>
    <col min="20" max="16384" width="9.140625" style="1"/>
  </cols>
  <sheetData>
    <row r="1" spans="1:17" ht="18.75" x14ac:dyDescent="0.3">
      <c r="Q1" s="46" t="s">
        <v>70</v>
      </c>
    </row>
    <row r="2" spans="1:17" ht="18.75" x14ac:dyDescent="0.3">
      <c r="Q2" s="46" t="s">
        <v>37</v>
      </c>
    </row>
    <row r="3" spans="1:17" ht="18.75" x14ac:dyDescent="0.3">
      <c r="Q3" s="46" t="s">
        <v>38</v>
      </c>
    </row>
    <row r="4" spans="1:17" ht="18.75" x14ac:dyDescent="0.3">
      <c r="Q4" s="46" t="s">
        <v>90</v>
      </c>
    </row>
    <row r="7" spans="1:17" ht="18.75" x14ac:dyDescent="0.3">
      <c r="Q7" s="46" t="s">
        <v>88</v>
      </c>
    </row>
    <row r="8" spans="1:17" ht="18.75" x14ac:dyDescent="0.3">
      <c r="Q8" s="46" t="s">
        <v>37</v>
      </c>
    </row>
    <row r="9" spans="1:17" ht="18.75" x14ac:dyDescent="0.3">
      <c r="Q9" s="46" t="s">
        <v>38</v>
      </c>
    </row>
    <row r="10" spans="1:17" ht="18.75" x14ac:dyDescent="0.3">
      <c r="Q10" s="46" t="s">
        <v>92</v>
      </c>
    </row>
    <row r="11" spans="1:17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 t="s">
        <v>26</v>
      </c>
    </row>
    <row r="13" spans="1:17" ht="18.75" x14ac:dyDescent="0.3">
      <c r="A13" s="52" t="s">
        <v>27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ht="18.75" x14ac:dyDescent="0.3">
      <c r="A14" s="53" t="s">
        <v>80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5" spans="1:17" x14ac:dyDescent="0.2">
      <c r="A15" s="54" t="s">
        <v>28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18.75" x14ac:dyDescent="0.3">
      <c r="A16" s="52" t="s">
        <v>72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x14ac:dyDescent="0.2">
      <c r="M17" s="7"/>
      <c r="N17" s="7"/>
      <c r="O17" s="7">
        <f>N17*1.044</f>
        <v>0</v>
      </c>
    </row>
    <row r="18" spans="1:17" ht="15.75" customHeight="1" x14ac:dyDescent="0.2">
      <c r="A18" s="55" t="s">
        <v>75</v>
      </c>
      <c r="B18" s="55" t="s">
        <v>6</v>
      </c>
      <c r="C18" s="55" t="s">
        <v>32</v>
      </c>
      <c r="D18" s="55" t="s">
        <v>31</v>
      </c>
      <c r="E18" s="56" t="s">
        <v>1</v>
      </c>
      <c r="F18" s="56"/>
      <c r="G18" s="56"/>
      <c r="H18" s="56"/>
      <c r="I18" s="55" t="s">
        <v>29</v>
      </c>
      <c r="J18" s="55" t="s">
        <v>30</v>
      </c>
      <c r="K18" s="56" t="s">
        <v>3</v>
      </c>
      <c r="L18" s="56"/>
      <c r="M18" s="56"/>
      <c r="N18" s="56"/>
      <c r="O18" s="56"/>
      <c r="P18" s="56"/>
      <c r="Q18" s="56"/>
    </row>
    <row r="19" spans="1:17" ht="15.75" x14ac:dyDescent="0.2">
      <c r="A19" s="56"/>
      <c r="B19" s="55"/>
      <c r="C19" s="55"/>
      <c r="D19" s="55"/>
      <c r="E19" s="55" t="s">
        <v>46</v>
      </c>
      <c r="F19" s="56" t="s">
        <v>7</v>
      </c>
      <c r="G19" s="57" t="s">
        <v>2</v>
      </c>
      <c r="H19" s="58"/>
      <c r="I19" s="55"/>
      <c r="J19" s="55"/>
      <c r="K19" s="55" t="s">
        <v>4</v>
      </c>
      <c r="L19" s="55" t="s">
        <v>74</v>
      </c>
      <c r="M19" s="55" t="s">
        <v>5</v>
      </c>
      <c r="N19" s="55"/>
      <c r="O19" s="55"/>
      <c r="P19" s="55" t="s">
        <v>47</v>
      </c>
      <c r="Q19" s="55" t="s">
        <v>48</v>
      </c>
    </row>
    <row r="20" spans="1:17" ht="47.25" x14ac:dyDescent="0.2">
      <c r="A20" s="56"/>
      <c r="B20" s="55"/>
      <c r="C20" s="55"/>
      <c r="D20" s="55"/>
      <c r="E20" s="55"/>
      <c r="F20" s="56"/>
      <c r="G20" s="8" t="s">
        <v>49</v>
      </c>
      <c r="H20" s="8" t="s">
        <v>50</v>
      </c>
      <c r="I20" s="55"/>
      <c r="J20" s="55"/>
      <c r="K20" s="55"/>
      <c r="L20" s="55"/>
      <c r="M20" s="9">
        <v>2021</v>
      </c>
      <c r="N20" s="9">
        <v>2022</v>
      </c>
      <c r="O20" s="9">
        <v>2023</v>
      </c>
      <c r="P20" s="55"/>
      <c r="Q20" s="55"/>
    </row>
    <row r="21" spans="1:17" ht="15.75" x14ac:dyDescent="0.2">
      <c r="A21" s="9">
        <v>1</v>
      </c>
      <c r="B21" s="9">
        <v>2</v>
      </c>
      <c r="C21" s="9">
        <v>3</v>
      </c>
      <c r="D21" s="9">
        <v>4</v>
      </c>
      <c r="E21" s="9">
        <v>5</v>
      </c>
      <c r="F21" s="9">
        <v>6</v>
      </c>
      <c r="G21" s="9">
        <v>7</v>
      </c>
      <c r="H21" s="9">
        <v>8</v>
      </c>
      <c r="I21" s="9">
        <v>9</v>
      </c>
      <c r="J21" s="9">
        <v>10</v>
      </c>
      <c r="K21" s="9">
        <v>11</v>
      </c>
      <c r="L21" s="9">
        <v>12</v>
      </c>
      <c r="M21" s="9">
        <v>13</v>
      </c>
      <c r="N21" s="9">
        <v>14</v>
      </c>
      <c r="O21" s="9">
        <v>17</v>
      </c>
      <c r="P21" s="9">
        <v>15</v>
      </c>
      <c r="Q21" s="9">
        <v>16</v>
      </c>
    </row>
    <row r="22" spans="1:17" ht="15.75" x14ac:dyDescent="0.25">
      <c r="A22" s="60" t="s">
        <v>24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15.75" x14ac:dyDescent="0.25">
      <c r="A23" s="60" t="s">
        <v>8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15.75" x14ac:dyDescent="0.25">
      <c r="A24" s="60" t="s">
        <v>34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</row>
    <row r="25" spans="1:17" ht="15.75" x14ac:dyDescent="0.25">
      <c r="A25" s="60" t="s">
        <v>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</row>
    <row r="26" spans="1:17" ht="15.75" x14ac:dyDescent="0.25">
      <c r="A26" s="60" t="s">
        <v>35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5.75" x14ac:dyDescent="0.25">
      <c r="A27" s="60" t="s">
        <v>10</v>
      </c>
      <c r="B27" s="60"/>
      <c r="C27" s="60"/>
      <c r="D27" s="60"/>
      <c r="E27" s="60"/>
      <c r="F27" s="60"/>
      <c r="G27" s="60"/>
      <c r="H27" s="60"/>
      <c r="I27" s="60"/>
      <c r="J27" s="60"/>
      <c r="K27" s="10"/>
      <c r="L27" s="10"/>
      <c r="M27" s="10"/>
      <c r="N27" s="10"/>
      <c r="O27" s="10"/>
      <c r="P27" s="10"/>
      <c r="Q27" s="10"/>
    </row>
    <row r="28" spans="1:17" ht="15.75" x14ac:dyDescent="0.25">
      <c r="A28" s="60" t="s">
        <v>33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4.25" customHeight="1" x14ac:dyDescent="0.25">
      <c r="A29" s="10" t="s">
        <v>45</v>
      </c>
      <c r="B29" s="11"/>
      <c r="C29" s="12"/>
      <c r="D29" s="9"/>
      <c r="E29" s="13"/>
      <c r="F29" s="9"/>
      <c r="G29" s="14"/>
      <c r="H29" s="14"/>
      <c r="I29" s="9"/>
      <c r="J29" s="9"/>
      <c r="K29" s="15"/>
      <c r="L29" s="15"/>
      <c r="M29" s="16"/>
      <c r="N29" s="16"/>
      <c r="O29" s="16"/>
      <c r="P29" s="15"/>
      <c r="Q29" s="15"/>
    </row>
    <row r="30" spans="1:17" ht="16.5" x14ac:dyDescent="0.25">
      <c r="A30" s="61" t="s">
        <v>11</v>
      </c>
      <c r="B30" s="62"/>
      <c r="C30" s="62"/>
      <c r="D30" s="62"/>
      <c r="E30" s="62"/>
      <c r="F30" s="62"/>
      <c r="G30" s="62"/>
      <c r="H30" s="62"/>
      <c r="I30" s="62"/>
      <c r="J30" s="63"/>
      <c r="K30" s="17"/>
      <c r="L30" s="17"/>
      <c r="M30" s="17"/>
      <c r="N30" s="17"/>
      <c r="O30" s="17"/>
      <c r="P30" s="17"/>
      <c r="Q30" s="17"/>
    </row>
    <row r="31" spans="1:17" ht="15.75" x14ac:dyDescent="0.25">
      <c r="A31" s="64" t="s">
        <v>25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6"/>
    </row>
    <row r="32" spans="1:17" ht="15.75" x14ac:dyDescent="0.25">
      <c r="A32" s="60" t="s">
        <v>12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9" ht="15.75" x14ac:dyDescent="0.25">
      <c r="A33" s="60" t="s">
        <v>13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9" ht="145.5" customHeight="1" x14ac:dyDescent="0.25">
      <c r="A34" s="47" t="s">
        <v>14</v>
      </c>
      <c r="B34" s="11" t="s">
        <v>85</v>
      </c>
      <c r="C34" s="18" t="s">
        <v>73</v>
      </c>
      <c r="D34" s="45" t="s">
        <v>76</v>
      </c>
      <c r="E34" s="42" t="s">
        <v>67</v>
      </c>
      <c r="F34" s="43" t="s">
        <v>66</v>
      </c>
      <c r="G34" s="44" t="s">
        <v>65</v>
      </c>
      <c r="H34" s="44" t="s">
        <v>68</v>
      </c>
      <c r="I34" s="9">
        <v>2021</v>
      </c>
      <c r="J34" s="9">
        <v>2021</v>
      </c>
      <c r="K34" s="15">
        <f>SUM(M34:O34)</f>
        <v>1961.5839352658436</v>
      </c>
      <c r="L34" s="15"/>
      <c r="M34" s="15">
        <f>'[2]..._ЛС'!$V$1442/1000+(357.36*1.2)</f>
        <v>1961.5839352658436</v>
      </c>
      <c r="N34" s="16"/>
      <c r="O34" s="16"/>
      <c r="P34" s="15"/>
      <c r="Q34" s="15"/>
      <c r="R34" s="1" t="s">
        <v>84</v>
      </c>
    </row>
    <row r="35" spans="1:19" ht="235.5" customHeight="1" x14ac:dyDescent="0.25">
      <c r="A35" s="47" t="s">
        <v>15</v>
      </c>
      <c r="B35" s="11" t="s">
        <v>86</v>
      </c>
      <c r="C35" s="18" t="s">
        <v>78</v>
      </c>
      <c r="D35" s="45" t="s">
        <v>77</v>
      </c>
      <c r="E35" s="42" t="s">
        <v>67</v>
      </c>
      <c r="F35" s="43" t="s">
        <v>66</v>
      </c>
      <c r="G35" s="44" t="s">
        <v>69</v>
      </c>
      <c r="H35" s="44" t="s">
        <v>69</v>
      </c>
      <c r="I35" s="9">
        <v>2021</v>
      </c>
      <c r="J35" s="9">
        <v>2022</v>
      </c>
      <c r="K35" s="15">
        <f>SUM(M35:O35)</f>
        <v>2207.2350174911862</v>
      </c>
      <c r="L35" s="15"/>
      <c r="M35" s="15">
        <f>398.46*1.2</f>
        <v>478.15199999999993</v>
      </c>
      <c r="N35" s="15">
        <f>'[3]..._ЛС'!$W$1467/1000</f>
        <v>1729.0830174911862</v>
      </c>
      <c r="O35" s="16"/>
      <c r="P35" s="15"/>
      <c r="Q35" s="15"/>
      <c r="R35" s="1" t="s">
        <v>83</v>
      </c>
      <c r="S35" s="19"/>
    </row>
    <row r="36" spans="1:19" ht="15.75" x14ac:dyDescent="0.25">
      <c r="A36" s="59" t="s">
        <v>16</v>
      </c>
      <c r="B36" s="59"/>
      <c r="C36" s="59"/>
      <c r="D36" s="59"/>
      <c r="E36" s="59"/>
      <c r="F36" s="59"/>
      <c r="G36" s="59"/>
      <c r="H36" s="59"/>
      <c r="I36" s="59"/>
      <c r="J36" s="59"/>
      <c r="K36" s="20">
        <f t="shared" ref="K36:Q36" si="0">SUM(K34:K35)</f>
        <v>4168.8189527570303</v>
      </c>
      <c r="L36" s="20">
        <f t="shared" si="0"/>
        <v>0</v>
      </c>
      <c r="M36" s="20">
        <f t="shared" si="0"/>
        <v>2439.7359352658436</v>
      </c>
      <c r="N36" s="20">
        <f>SUM(N34:N35)</f>
        <v>1729.0830174911862</v>
      </c>
      <c r="O36" s="20">
        <f t="shared" si="0"/>
        <v>0</v>
      </c>
      <c r="P36" s="20">
        <f t="shared" si="0"/>
        <v>0</v>
      </c>
      <c r="Q36" s="20">
        <f t="shared" si="0"/>
        <v>0</v>
      </c>
    </row>
    <row r="37" spans="1:19" ht="32.25" customHeight="1" x14ac:dyDescent="0.2">
      <c r="A37" s="67" t="s">
        <v>17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9"/>
    </row>
    <row r="38" spans="1:19" ht="15.75" x14ac:dyDescent="0.25">
      <c r="A38" s="60" t="s">
        <v>18</v>
      </c>
      <c r="B38" s="60"/>
      <c r="C38" s="60"/>
      <c r="D38" s="60"/>
      <c r="E38" s="60"/>
      <c r="F38" s="60"/>
      <c r="G38" s="60"/>
      <c r="H38" s="60"/>
      <c r="I38" s="60"/>
      <c r="J38" s="60"/>
      <c r="K38" s="15"/>
      <c r="L38" s="15"/>
      <c r="M38" s="15"/>
      <c r="N38" s="15"/>
      <c r="O38" s="15"/>
      <c r="P38" s="15"/>
      <c r="Q38" s="15"/>
    </row>
    <row r="39" spans="1:19" ht="15.75" x14ac:dyDescent="0.25">
      <c r="A39" s="60" t="s">
        <v>19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</row>
    <row r="40" spans="1:19" ht="15.75" x14ac:dyDescent="0.25">
      <c r="A40" s="60" t="s">
        <v>20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</row>
    <row r="41" spans="1:19" ht="15.75" x14ac:dyDescent="0.25">
      <c r="A41" s="60" t="s">
        <v>36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</row>
    <row r="42" spans="1:19" ht="15.75" x14ac:dyDescent="0.25">
      <c r="A42" s="60" t="s">
        <v>21</v>
      </c>
      <c r="B42" s="60"/>
      <c r="C42" s="60"/>
      <c r="D42" s="60"/>
      <c r="E42" s="60"/>
      <c r="F42" s="60"/>
      <c r="G42" s="60"/>
      <c r="H42" s="60"/>
      <c r="I42" s="60"/>
      <c r="J42" s="60"/>
      <c r="K42" s="10"/>
      <c r="L42" s="10"/>
      <c r="M42" s="10"/>
      <c r="N42" s="10"/>
      <c r="O42" s="10"/>
      <c r="P42" s="10"/>
      <c r="Q42" s="10"/>
    </row>
    <row r="43" spans="1:19" s="2" customFormat="1" ht="15.75" x14ac:dyDescent="0.25">
      <c r="A43" s="59" t="s">
        <v>22</v>
      </c>
      <c r="B43" s="59"/>
      <c r="C43" s="59"/>
      <c r="D43" s="59"/>
      <c r="E43" s="59"/>
      <c r="F43" s="59"/>
      <c r="G43" s="59"/>
      <c r="H43" s="59"/>
      <c r="I43" s="59"/>
      <c r="J43" s="59"/>
      <c r="K43" s="20">
        <f t="shared" ref="K43:Q43" si="1">K30+K36+K38</f>
        <v>4168.8189527570303</v>
      </c>
      <c r="L43" s="20">
        <f t="shared" si="1"/>
        <v>0</v>
      </c>
      <c r="M43" s="20">
        <f>M30+M36+M38</f>
        <v>2439.7359352658436</v>
      </c>
      <c r="N43" s="20">
        <f t="shared" si="1"/>
        <v>1729.0830174911862</v>
      </c>
      <c r="O43" s="20">
        <f t="shared" si="1"/>
        <v>0</v>
      </c>
      <c r="P43" s="20">
        <f t="shared" si="1"/>
        <v>0</v>
      </c>
      <c r="Q43" s="20">
        <f t="shared" si="1"/>
        <v>0</v>
      </c>
    </row>
    <row r="44" spans="1:19" ht="15.75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2"/>
      <c r="L44" s="22"/>
      <c r="M44" s="22"/>
      <c r="N44" s="22"/>
      <c r="O44" s="22"/>
      <c r="P44" s="22"/>
      <c r="Q44" s="82" t="s">
        <v>89</v>
      </c>
    </row>
    <row r="45" spans="1:19" ht="15.75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22"/>
      <c r="M45" s="22"/>
      <c r="N45" s="22"/>
      <c r="O45" s="22"/>
      <c r="P45" s="22"/>
      <c r="Q45" s="22"/>
    </row>
    <row r="46" spans="1:19" x14ac:dyDescent="0.2">
      <c r="B46" s="1" t="s">
        <v>79</v>
      </c>
    </row>
    <row r="48" spans="1:19" ht="15.75" x14ac:dyDescent="0.25">
      <c r="A48" s="5" t="s">
        <v>81</v>
      </c>
      <c r="C48" s="1" t="s">
        <v>51</v>
      </c>
      <c r="D48" s="5" t="s">
        <v>82</v>
      </c>
    </row>
    <row r="50" spans="1:1" ht="15.75" x14ac:dyDescent="0.25">
      <c r="A50" s="5" t="s">
        <v>23</v>
      </c>
    </row>
  </sheetData>
  <mergeCells count="39">
    <mergeCell ref="A43:J43"/>
    <mergeCell ref="A37:Q37"/>
    <mergeCell ref="A38:J38"/>
    <mergeCell ref="A39:Q39"/>
    <mergeCell ref="A40:Q40"/>
    <mergeCell ref="A41:Q41"/>
    <mergeCell ref="A42:J42"/>
    <mergeCell ref="L19:L20"/>
    <mergeCell ref="M19:O19"/>
    <mergeCell ref="P19:P20"/>
    <mergeCell ref="Q19:Q20"/>
    <mergeCell ref="A36:J36"/>
    <mergeCell ref="A22:Q22"/>
    <mergeCell ref="A23:Q23"/>
    <mergeCell ref="A24:Q24"/>
    <mergeCell ref="A25:Q25"/>
    <mergeCell ref="A26:Q26"/>
    <mergeCell ref="A27:J27"/>
    <mergeCell ref="A28:Q28"/>
    <mergeCell ref="A30:J30"/>
    <mergeCell ref="A31:Q31"/>
    <mergeCell ref="A32:Q32"/>
    <mergeCell ref="A33:Q33"/>
    <mergeCell ref="A13:Q13"/>
    <mergeCell ref="A14:Q14"/>
    <mergeCell ref="A15:Q15"/>
    <mergeCell ref="A16:Q16"/>
    <mergeCell ref="A18:A20"/>
    <mergeCell ref="B18:B20"/>
    <mergeCell ref="C18:C20"/>
    <mergeCell ref="D18:D20"/>
    <mergeCell ref="E18:H18"/>
    <mergeCell ref="I18:I20"/>
    <mergeCell ref="J18:J20"/>
    <mergeCell ref="K18:Q18"/>
    <mergeCell ref="E19:E20"/>
    <mergeCell ref="F19:F20"/>
    <mergeCell ref="G19:H19"/>
    <mergeCell ref="K19:K20"/>
  </mergeCells>
  <printOptions horizontalCentered="1"/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Y27"/>
  <sheetViews>
    <sheetView tabSelected="1" view="pageBreakPreview" zoomScaleNormal="100" zoomScaleSheetLayoutView="100" workbookViewId="0">
      <selection activeCell="BG18" sqref="BG18"/>
    </sheetView>
  </sheetViews>
  <sheetFormatPr defaultColWidth="0.85546875" defaultRowHeight="15.75" x14ac:dyDescent="0.25"/>
  <cols>
    <col min="1" max="1" width="3.140625" style="26" customWidth="1"/>
    <col min="2" max="2" width="38.5703125" style="26" customWidth="1"/>
    <col min="3" max="3" width="7.28515625" style="26" customWidth="1"/>
    <col min="4" max="5" width="9.140625" style="26" customWidth="1"/>
    <col min="6" max="6" width="7.28515625" style="26" customWidth="1"/>
    <col min="7" max="8" width="9.140625" style="26" customWidth="1"/>
    <col min="9" max="9" width="7.28515625" style="26" customWidth="1"/>
    <col min="10" max="11" width="10.42578125" style="26" customWidth="1"/>
    <col min="12" max="12" width="7.28515625" style="26" customWidth="1"/>
    <col min="13" max="14" width="9.42578125" style="26" customWidth="1"/>
    <col min="15" max="15" width="7.28515625" style="26" customWidth="1"/>
    <col min="16" max="17" width="9.5703125" style="26" customWidth="1"/>
    <col min="18" max="18" width="5.85546875" style="26" customWidth="1"/>
    <col min="19" max="16384" width="0.85546875" style="26"/>
  </cols>
  <sheetData>
    <row r="1" spans="1:17" x14ac:dyDescent="0.25">
      <c r="Q1" s="4" t="s">
        <v>71</v>
      </c>
    </row>
    <row r="2" spans="1:17" x14ac:dyDescent="0.25">
      <c r="Q2" s="4" t="s">
        <v>37</v>
      </c>
    </row>
    <row r="3" spans="1:17" x14ac:dyDescent="0.25">
      <c r="Q3" s="3" t="s">
        <v>38</v>
      </c>
    </row>
    <row r="4" spans="1:17" x14ac:dyDescent="0.25">
      <c r="Q4" s="3" t="s">
        <v>90</v>
      </c>
    </row>
    <row r="5" spans="1:17" ht="18.75" x14ac:dyDescent="0.3">
      <c r="Q5" s="46"/>
    </row>
    <row r="6" spans="1:17" s="24" customFormat="1" ht="12.75" x14ac:dyDescent="0.2">
      <c r="Q6" s="4" t="s">
        <v>93</v>
      </c>
    </row>
    <row r="7" spans="1:17" s="24" customFormat="1" ht="12.75" x14ac:dyDescent="0.2">
      <c r="Q7" s="4" t="s">
        <v>37</v>
      </c>
    </row>
    <row r="8" spans="1:17" s="23" customFormat="1" ht="12.75" x14ac:dyDescent="0.2">
      <c r="Q8" s="3" t="s">
        <v>38</v>
      </c>
    </row>
    <row r="9" spans="1:17" s="24" customFormat="1" ht="12.75" x14ac:dyDescent="0.2">
      <c r="Q9" s="3" t="str">
        <f>'Ф.2-ПКГО'!Q10</f>
        <v>от 03.06.2020 № 81</v>
      </c>
    </row>
    <row r="10" spans="1:17" s="24" customFormat="1" ht="12.75" x14ac:dyDescent="0.2">
      <c r="Q10" s="3"/>
    </row>
    <row r="11" spans="1:17" x14ac:dyDescent="0.25">
      <c r="Q11" s="41" t="s">
        <v>40</v>
      </c>
    </row>
    <row r="12" spans="1:17" x14ac:dyDescent="0.25">
      <c r="Q12" s="41"/>
    </row>
    <row r="13" spans="1:17" s="25" customFormat="1" x14ac:dyDescent="0.25">
      <c r="A13" s="70" t="s">
        <v>58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7" s="25" customFormat="1" x14ac:dyDescent="0.25">
      <c r="A14" s="81" t="s">
        <v>80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spans="1:17" ht="15.75" customHeight="1" x14ac:dyDescent="0.25">
      <c r="A15" s="79" t="s">
        <v>28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spans="1:17" s="24" customFormat="1" ht="12.75" x14ac:dyDescent="0.2"/>
    <row r="17" spans="1:51" s="33" customFormat="1" ht="15" x14ac:dyDescent="0.25">
      <c r="A17" s="80" t="s">
        <v>0</v>
      </c>
      <c r="B17" s="71" t="s">
        <v>41</v>
      </c>
      <c r="C17" s="71" t="s">
        <v>42</v>
      </c>
      <c r="D17" s="71"/>
      <c r="E17" s="71"/>
      <c r="F17" s="71"/>
      <c r="G17" s="71"/>
      <c r="H17" s="71"/>
      <c r="I17" s="73" t="s">
        <v>43</v>
      </c>
      <c r="J17" s="74"/>
      <c r="K17" s="74"/>
      <c r="L17" s="74"/>
      <c r="M17" s="74"/>
      <c r="N17" s="74"/>
      <c r="O17" s="74"/>
      <c r="P17" s="74"/>
      <c r="Q17" s="75"/>
    </row>
    <row r="18" spans="1:51" s="33" customFormat="1" ht="135" customHeight="1" x14ac:dyDescent="0.25">
      <c r="A18" s="80"/>
      <c r="B18" s="71"/>
      <c r="C18" s="80" t="s">
        <v>59</v>
      </c>
      <c r="D18" s="80"/>
      <c r="E18" s="80"/>
      <c r="F18" s="80" t="s">
        <v>60</v>
      </c>
      <c r="G18" s="80"/>
      <c r="H18" s="80"/>
      <c r="I18" s="80" t="s">
        <v>61</v>
      </c>
      <c r="J18" s="80"/>
      <c r="K18" s="80"/>
      <c r="L18" s="80" t="s">
        <v>62</v>
      </c>
      <c r="M18" s="80"/>
      <c r="N18" s="80"/>
      <c r="O18" s="76" t="s">
        <v>63</v>
      </c>
      <c r="P18" s="77"/>
      <c r="Q18" s="78"/>
    </row>
    <row r="19" spans="1:51" s="33" customFormat="1" ht="15" x14ac:dyDescent="0.25">
      <c r="A19" s="80"/>
      <c r="B19" s="71"/>
      <c r="C19" s="72">
        <v>2020</v>
      </c>
      <c r="D19" s="71" t="s">
        <v>44</v>
      </c>
      <c r="E19" s="71"/>
      <c r="F19" s="72">
        <v>2020</v>
      </c>
      <c r="G19" s="71" t="s">
        <v>44</v>
      </c>
      <c r="H19" s="71"/>
      <c r="I19" s="72">
        <v>2020</v>
      </c>
      <c r="J19" s="71" t="s">
        <v>44</v>
      </c>
      <c r="K19" s="71"/>
      <c r="L19" s="72">
        <v>2020</v>
      </c>
      <c r="M19" s="71" t="s">
        <v>44</v>
      </c>
      <c r="N19" s="71"/>
      <c r="O19" s="72">
        <v>2020</v>
      </c>
      <c r="P19" s="74" t="s">
        <v>44</v>
      </c>
      <c r="Q19" s="75"/>
    </row>
    <row r="20" spans="1:51" s="33" customFormat="1" ht="15" x14ac:dyDescent="0.25">
      <c r="A20" s="80"/>
      <c r="B20" s="71"/>
      <c r="C20" s="72"/>
      <c r="D20" s="35" t="s">
        <v>52</v>
      </c>
      <c r="E20" s="35" t="s">
        <v>53</v>
      </c>
      <c r="F20" s="72"/>
      <c r="G20" s="35" t="s">
        <v>52</v>
      </c>
      <c r="H20" s="35" t="s">
        <v>53</v>
      </c>
      <c r="I20" s="72"/>
      <c r="J20" s="35" t="s">
        <v>52</v>
      </c>
      <c r="K20" s="35" t="s">
        <v>53</v>
      </c>
      <c r="L20" s="72"/>
      <c r="M20" s="36">
        <v>2021</v>
      </c>
      <c r="N20" s="36">
        <v>2022</v>
      </c>
      <c r="O20" s="72"/>
      <c r="P20" s="35" t="s">
        <v>52</v>
      </c>
      <c r="Q20" s="35" t="s">
        <v>53</v>
      </c>
    </row>
    <row r="21" spans="1:51" s="32" customFormat="1" ht="11.25" x14ac:dyDescent="0.2">
      <c r="A21" s="31">
        <v>1</v>
      </c>
      <c r="B21" s="31">
        <f>A21+1</f>
        <v>2</v>
      </c>
      <c r="C21" s="31">
        <f t="shared" ref="C21" si="0">B21+1</f>
        <v>3</v>
      </c>
      <c r="D21" s="31">
        <f t="shared" ref="D21" si="1">C21+1</f>
        <v>4</v>
      </c>
      <c r="E21" s="31">
        <f t="shared" ref="E21" si="2">D21+1</f>
        <v>5</v>
      </c>
      <c r="F21" s="31">
        <f t="shared" ref="F21" si="3">E21+1</f>
        <v>6</v>
      </c>
      <c r="G21" s="31">
        <f t="shared" ref="G21" si="4">F21+1</f>
        <v>7</v>
      </c>
      <c r="H21" s="31">
        <f t="shared" ref="H21" si="5">G21+1</f>
        <v>8</v>
      </c>
      <c r="I21" s="31">
        <f t="shared" ref="I21" si="6">H21+1</f>
        <v>9</v>
      </c>
      <c r="J21" s="31">
        <f t="shared" ref="J21" si="7">I21+1</f>
        <v>10</v>
      </c>
      <c r="K21" s="31">
        <f t="shared" ref="K21" si="8">J21+1</f>
        <v>11</v>
      </c>
      <c r="L21" s="31">
        <f t="shared" ref="L21" si="9">K21+1</f>
        <v>12</v>
      </c>
      <c r="M21" s="31">
        <f t="shared" ref="M21" si="10">L21+1</f>
        <v>13</v>
      </c>
      <c r="N21" s="31">
        <f t="shared" ref="N21" si="11">M21+1</f>
        <v>14</v>
      </c>
      <c r="O21" s="31">
        <f t="shared" ref="O21" si="12">N21+1</f>
        <v>15</v>
      </c>
      <c r="P21" s="31">
        <f t="shared" ref="P21" si="13">O21+1</f>
        <v>16</v>
      </c>
      <c r="Q21" s="31">
        <f t="shared" ref="Q21" si="14">P21+1</f>
        <v>17</v>
      </c>
    </row>
    <row r="22" spans="1:51" x14ac:dyDescent="0.25">
      <c r="A22" s="48" t="s">
        <v>55</v>
      </c>
      <c r="B22" s="30" t="s">
        <v>56</v>
      </c>
      <c r="C22" s="37">
        <v>0</v>
      </c>
      <c r="D22" s="37">
        <v>0</v>
      </c>
      <c r="E22" s="29" t="s">
        <v>57</v>
      </c>
      <c r="F22" s="37">
        <v>0</v>
      </c>
      <c r="G22" s="37">
        <v>0</v>
      </c>
      <c r="H22" s="37">
        <v>0</v>
      </c>
      <c r="I22" s="50">
        <f>'[4]Ф.3-ПКГО'!E18</f>
        <v>0.19847240999999999</v>
      </c>
      <c r="J22" s="50">
        <f>'[4]Ф.3-ПКГО'!F18</f>
        <v>0.19857956999999996</v>
      </c>
      <c r="K22" s="50">
        <f>'[4]Ф.3-ПКГО'!G18</f>
        <v>0.19857956999999996</v>
      </c>
      <c r="L22" s="39">
        <f>O22/$R22</f>
        <v>1.6509044337655276</v>
      </c>
      <c r="M22" s="39">
        <f t="shared" ref="M22:N23" si="15">P22/$R22</f>
        <v>1.644431158763261</v>
      </c>
      <c r="N22" s="39">
        <f t="shared" si="15"/>
        <v>1.644431158763261</v>
      </c>
      <c r="O22" s="39">
        <v>29.13252</v>
      </c>
      <c r="P22" s="40">
        <v>29.01829</v>
      </c>
      <c r="Q22" s="40">
        <f>P22</f>
        <v>29.01829</v>
      </c>
      <c r="R22" s="26">
        <v>17.646399999999996</v>
      </c>
    </row>
    <row r="23" spans="1:51" ht="31.5" x14ac:dyDescent="0.25">
      <c r="A23" s="48" t="s">
        <v>39</v>
      </c>
      <c r="B23" s="30" t="s">
        <v>87</v>
      </c>
      <c r="C23" s="37">
        <v>0</v>
      </c>
      <c r="D23" s="37">
        <v>0</v>
      </c>
      <c r="E23" s="29" t="s">
        <v>57</v>
      </c>
      <c r="F23" s="37">
        <v>0</v>
      </c>
      <c r="G23" s="37">
        <v>0</v>
      </c>
      <c r="H23" s="37">
        <v>0</v>
      </c>
      <c r="I23" s="38" t="s">
        <v>54</v>
      </c>
      <c r="J23" s="37" t="s">
        <v>54</v>
      </c>
      <c r="K23" s="37" t="s">
        <v>54</v>
      </c>
      <c r="L23" s="39">
        <f>O23/$R23</f>
        <v>1.9388571041214755</v>
      </c>
      <c r="M23" s="39">
        <f t="shared" si="15"/>
        <v>1.8700684652928419</v>
      </c>
      <c r="N23" s="39">
        <f t="shared" si="15"/>
        <v>1.8700684652928419</v>
      </c>
      <c r="O23" s="51">
        <v>57.204040000000006</v>
      </c>
      <c r="P23" s="40">
        <v>55.174500000000002</v>
      </c>
      <c r="Q23" s="40">
        <f>P23</f>
        <v>55.174500000000002</v>
      </c>
      <c r="R23" s="26">
        <v>29.503999999999998</v>
      </c>
    </row>
    <row r="24" spans="1:51" x14ac:dyDescent="0.25">
      <c r="Q24" s="41" t="s">
        <v>91</v>
      </c>
      <c r="AY24" s="27"/>
    </row>
    <row r="25" spans="1:51" s="25" customFormat="1" x14ac:dyDescent="0.25">
      <c r="B25" s="25" t="s">
        <v>81</v>
      </c>
      <c r="H25" s="27"/>
      <c r="J25" s="34" t="s">
        <v>64</v>
      </c>
      <c r="K25" s="49" t="s">
        <v>82</v>
      </c>
      <c r="L25" s="27"/>
      <c r="M25" s="27"/>
      <c r="N25" s="27"/>
      <c r="O25" s="27"/>
    </row>
    <row r="26" spans="1:51" x14ac:dyDescent="0.25">
      <c r="H26" s="28"/>
      <c r="I26" s="28"/>
      <c r="J26" s="28"/>
      <c r="K26" s="28"/>
      <c r="L26" s="28"/>
      <c r="M26" s="28"/>
      <c r="N26" s="28"/>
      <c r="O26" s="28"/>
      <c r="P26" s="28"/>
      <c r="Q26" s="28"/>
    </row>
    <row r="27" spans="1:51" x14ac:dyDescent="0.25">
      <c r="G27" s="26" t="s">
        <v>23</v>
      </c>
    </row>
  </sheetData>
  <mergeCells count="22">
    <mergeCell ref="A13:Q13"/>
    <mergeCell ref="A15:Q15"/>
    <mergeCell ref="L19:L20"/>
    <mergeCell ref="O19:O20"/>
    <mergeCell ref="L18:N18"/>
    <mergeCell ref="M19:N19"/>
    <mergeCell ref="A14:Q14"/>
    <mergeCell ref="A17:A20"/>
    <mergeCell ref="B17:B20"/>
    <mergeCell ref="C17:H17"/>
    <mergeCell ref="I19:I20"/>
    <mergeCell ref="J19:K19"/>
    <mergeCell ref="I18:K18"/>
    <mergeCell ref="D19:E19"/>
    <mergeCell ref="C18:E18"/>
    <mergeCell ref="F18:H18"/>
    <mergeCell ref="G19:H19"/>
    <mergeCell ref="F19:F20"/>
    <mergeCell ref="C19:C20"/>
    <mergeCell ref="I17:Q17"/>
    <mergeCell ref="O18:Q18"/>
    <mergeCell ref="P19:Q19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Ф.2-ПКГО</vt:lpstr>
      <vt:lpstr>Ф.4-ПКГО</vt:lpstr>
      <vt:lpstr>'Ф.2-ПКГО'!Область_печати</vt:lpstr>
      <vt:lpstr>'Ф.4-ПКГО'!Область_печати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Лебедева Ксения Юрьевна</cp:lastModifiedBy>
  <cp:lastPrinted>2020-06-03T01:26:52Z</cp:lastPrinted>
  <dcterms:created xsi:type="dcterms:W3CDTF">2010-05-19T10:50:44Z</dcterms:created>
  <dcterms:modified xsi:type="dcterms:W3CDTF">2020-11-09T05:09:51Z</dcterms:modified>
</cp:coreProperties>
</file>